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227225\Desktop\"/>
    </mc:Choice>
  </mc:AlternateContent>
  <xr:revisionPtr revIDLastSave="0" documentId="8_{043A87E9-6968-474F-BCFB-134B53F04BD9}" xr6:coauthVersionLast="41" xr6:coauthVersionMax="41" xr10:uidLastSave="{00000000-0000-0000-0000-000000000000}"/>
  <bookViews>
    <workbookView xWindow="-120" yWindow="-120" windowWidth="29040" windowHeight="15840" xr2:uid="{00000000-000D-0000-FFFF-FFFF00000000}"/>
  </bookViews>
  <sheets>
    <sheet name="Sheet1" sheetId="2" r:id="rId1"/>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1" i="2" l="1"/>
  <c r="K12" i="2"/>
  <c r="K13" i="2"/>
  <c r="K14" i="2"/>
  <c r="K15" i="2"/>
  <c r="K16" i="2"/>
  <c r="K17" i="2"/>
  <c r="K18" i="2"/>
  <c r="K19" i="2"/>
  <c r="K20" i="2"/>
  <c r="K21" i="2"/>
  <c r="K22" i="2"/>
  <c r="K23" i="2"/>
  <c r="K10" i="2"/>
  <c r="J5" i="2" l="1"/>
  <c r="K5" i="2" s="1"/>
  <c r="J4" i="2"/>
  <c r="K9" i="2"/>
  <c r="K8" i="2"/>
  <c r="K7" i="2"/>
  <c r="K6" i="2"/>
  <c r="K4" i="2"/>
  <c r="K3" i="2"/>
  <c r="J2" i="2"/>
  <c r="K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Buboltz</author>
  </authors>
  <commentList>
    <comment ref="I10" authorId="0" shapeId="0" xr:uid="{423A1E5A-44BF-4618-85DB-C1A7B4F95F07}">
      <text>
        <r>
          <rPr>
            <b/>
            <sz val="9"/>
            <color indexed="81"/>
            <rFont val="Tahoma"/>
            <family val="2"/>
          </rPr>
          <t>Chris Buboltz:</t>
        </r>
        <r>
          <rPr>
            <sz val="9"/>
            <color indexed="81"/>
            <rFont val="Tahoma"/>
            <family val="2"/>
          </rPr>
          <t xml:space="preserve">
April 2020 CAA Tool</t>
        </r>
      </text>
    </comment>
    <comment ref="I11" authorId="0" shapeId="0" xr:uid="{0FEE952F-3790-4910-A6EA-2FCC21BA4858}">
      <text>
        <r>
          <rPr>
            <b/>
            <sz val="9"/>
            <color indexed="81"/>
            <rFont val="Tahoma"/>
            <family val="2"/>
          </rPr>
          <t>Chris Buboltz:</t>
        </r>
        <r>
          <rPr>
            <sz val="9"/>
            <color indexed="81"/>
            <rFont val="Tahoma"/>
            <family val="2"/>
          </rPr>
          <t xml:space="preserve">
April 2020 CAA Tool</t>
        </r>
      </text>
    </comment>
    <comment ref="I12" authorId="0" shapeId="0" xr:uid="{59AF5ACD-A898-4755-B75F-BDA4BC7914AA}">
      <text>
        <r>
          <rPr>
            <b/>
            <sz val="9"/>
            <color indexed="81"/>
            <rFont val="Tahoma"/>
            <family val="2"/>
          </rPr>
          <t>Chris Buboltz:</t>
        </r>
        <r>
          <rPr>
            <sz val="9"/>
            <color indexed="81"/>
            <rFont val="Tahoma"/>
            <family val="2"/>
          </rPr>
          <t xml:space="preserve">
April 2020 CAA Tool</t>
        </r>
      </text>
    </comment>
  </commentList>
</comments>
</file>

<file path=xl/sharedStrings.xml><?xml version="1.0" encoding="utf-8"?>
<sst xmlns="http://schemas.openxmlformats.org/spreadsheetml/2006/main" count="157" uniqueCount="103">
  <si>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</si>
  <si>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</si>
  <si>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</si>
  <si>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</si>
  <si>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</si>
  <si>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</si>
  <si>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</si>
  <si>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</si>
  <si>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</si>
  <si>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</si>
  <si>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</si>
  <si>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</si>
  <si>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</si>
  <si>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</si>
  <si>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</si>
  <si>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</si>
  <si>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</si>
  <si>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</si>
  <si>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</si>
  <si>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</si>
  <si>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</si>
  <si>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</si>
  <si>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</si>
  <si>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</si>
  <si>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397.5 kcMIL, ACSR, 26/7 stranded code name  IBIS</t>
  </si>
  <si>
    <t>Ochiltree Substation to Lipscomb Substation</t>
  </si>
  <si>
    <t>Ochiltree County, Lipscomb County</t>
  </si>
  <si>
    <t>19 - 27</t>
  </si>
  <si>
    <t>N/A</t>
  </si>
  <si>
    <t>Yoakum, Gaines</t>
  </si>
  <si>
    <t xml:space="preserve"> 345-kilovolt (“kV”) electric transmission line between the existing Yoakum Substation, located in Yoakum County, Texas and the Texas State Line. This Project and the larger Proposed TYH Project were recommended by the High Priority Incremental Load Study (“HPILS”).</t>
  </si>
  <si>
    <t>27-28</t>
  </si>
  <si>
    <t>795 kcMIL, ACSS, 26/7 stranded, code name DRAKE/ACSS</t>
  </si>
  <si>
    <t xml:space="preserve">two-pole H-frame steel structures for tangents and light angles.  Three-pole steel for high angle and dead-end structures. </t>
  </si>
  <si>
    <t>NE Hereford to LaPlata</t>
  </si>
  <si>
    <t>Deaf Smith</t>
  </si>
  <si>
    <t>single-circuit, self-supporting steel single pole structures within new ROW</t>
  </si>
  <si>
    <t>477 kcMIL, aluminum conductor steel supported (ACSS), 26/7 stranded, code name HAWK.</t>
  </si>
  <si>
    <t>A new single circuit, 115-kilovolt (“kV”) electric transmission line between the existing NE Hereford Substation and the new La Plata Substation, both located in Deaf Smith County, Texas</t>
  </si>
  <si>
    <t>7.5</t>
  </si>
  <si>
    <t>795 ACSR</t>
  </si>
  <si>
    <t>Mustang-Shell CO2 115kV Line</t>
  </si>
  <si>
    <t>Denver City, TX</t>
  </si>
  <si>
    <t>Construct New 9 Mile 115 Transmission Liine from Mustang to Shell CO2.  Project will require both Mustang and Shell Substation to be expanded.</t>
  </si>
  <si>
    <t>SD-TO-190- Double Circuit, Tangent; SD-T60-1283-Single Circuit, Delta Tangent; SD-T60-1286-Single Circuit, In-line Deadend; SD-T60-1298- Single Circuit, Vertical Deadend</t>
  </si>
  <si>
    <t>Mustang-Seminole 115kV Line</t>
  </si>
  <si>
    <t>Seminole, TX</t>
  </si>
  <si>
    <t>C13-22574</t>
  </si>
  <si>
    <t xml:space="preserve">Hale Wind Interconnnection </t>
  </si>
  <si>
    <t xml:space="preserve">Petersburg/ Hale </t>
  </si>
  <si>
    <t xml:space="preserve">230kV Generation-Tie Line </t>
  </si>
  <si>
    <t>Bundled 1272 kcMIL, ACSR, 45/7 stranded, bittern</t>
  </si>
  <si>
    <t>Self-supported Monopole</t>
  </si>
  <si>
    <t xml:space="preserve">Construct approximately 19.5 miles of new 115 kV transmission line from Ochiltree Substation to the new Lipscomb Substation </t>
  </si>
  <si>
    <t>Single-circuit, single-pole self supporting steel structures, drilled pier foundations for corners &amp; angle structures with some H-frame steel structures</t>
  </si>
  <si>
    <t xml:space="preserve"> 397.5 MCM ASCR</t>
  </si>
  <si>
    <t>Yoakum to State Line</t>
  </si>
  <si>
    <t>TUCO to Yoakum</t>
  </si>
  <si>
    <t xml:space="preserve">Two-pole H-frame steel structures for tangents and light angles.  Three-pole steel for high angle and dead-end structures. </t>
  </si>
  <si>
    <t>Hale, Yoakum, Terry, Hockley, Lubbock</t>
  </si>
  <si>
    <t>Construct new 106.5 milke 345 kV line between Yoakum and the existing sub.</t>
  </si>
  <si>
    <t>106.5</t>
  </si>
  <si>
    <t>795 ACSS</t>
  </si>
  <si>
    <t>Construction is in progress.</t>
  </si>
  <si>
    <t>Construction is complete  and the line was energized  on  5/31/2019.  ROW restoration is in progress and final costs will be reported once that work is complete.</t>
  </si>
  <si>
    <t>A.0000673.021
A.0000673.022</t>
  </si>
  <si>
    <t xml:space="preserve">A.0000646.004
A.0000646.010
A.0000646.011
</t>
  </si>
  <si>
    <t>A.0000673.023
A.0000673.024</t>
  </si>
  <si>
    <t xml:space="preserve">A.0000296.005
A.0000296.013.001.002
A.0000296.013.001.003
</t>
  </si>
  <si>
    <t>A.0000979.001
A.0000979.004
A.0000979.002
A.0000979.011
A.0000979.003</t>
  </si>
  <si>
    <t xml:space="preserve">A.0001030.001
A.0001030.002 </t>
  </si>
  <si>
    <t xml:space="preserve">Charges from transmission have not settled to the project yet. These were charges from the interconnection agreement to the tune of $162,851.76. 
</t>
  </si>
  <si>
    <t>9,317,470 T-line 124,174 Sub</t>
  </si>
  <si>
    <t>11,609,138 T-Line 124,174 Sub</t>
  </si>
  <si>
    <t>A.0000303.062
A.0000303.063</t>
  </si>
  <si>
    <t>V04 Structure Replacement</t>
  </si>
  <si>
    <t>Cost variance due to Final Estimated Project Cost including costs for RWIP work occuring on line Z66 whereas Final Actual Cost is the total Plant Addtion cost of the project for CWIP only.</t>
  </si>
  <si>
    <t>Amarillo, Randall</t>
  </si>
  <si>
    <t>Pole failure to ground.  Project is 1.25 mile reroute of line around existing golf course and remove existing structures.</t>
  </si>
  <si>
    <t>(Multiple) Single Steel Pole construction on concrete foundation</t>
  </si>
  <si>
    <t>397.5 MCM ACSR</t>
  </si>
  <si>
    <t>Construct New 20 Mile 115 Transmission Line from Mustang to Seminole.  Project will require both Mustang and Seminole Substation to be expanded.</t>
  </si>
  <si>
    <t>Project is currently in the Engineering Phases for both Substation and Transmission Portions.</t>
  </si>
  <si>
    <t>Sagamore Wind Network Upgrades</t>
  </si>
  <si>
    <t>A.0000795.010</t>
  </si>
  <si>
    <t>(SPS Sub Communication Network Group 1) Kirby Jericho T-52 115kV Line</t>
  </si>
  <si>
    <t>A.0001022</t>
  </si>
  <si>
    <t>DCP - White Deer Sub</t>
  </si>
  <si>
    <t>Multiple Texas Panhandle Counties</t>
  </si>
  <si>
    <t>Amarillo, Randall/Potter</t>
  </si>
  <si>
    <t>White Deer, Gray</t>
  </si>
  <si>
    <t>115 &amp; 230</t>
  </si>
  <si>
    <t>TBD</t>
  </si>
  <si>
    <t>477 ACSS</t>
  </si>
  <si>
    <t>(Multiple) Single Steel &amp; Wood Pole construction on concrete foundation(Steel only) and direct embed(Wood Only)</t>
  </si>
  <si>
    <t>Construction start date only represents civil construction which is why all length data is TBD until final design is complete.</t>
  </si>
  <si>
    <t>Communication project that does not change or modify voltage of exiting circuit.</t>
  </si>
  <si>
    <t>Single Pole Steel direct embed</t>
  </si>
  <si>
    <t>Upgrades to the existing SPS Transmission system to accommodate the Sagamore Wind Farm coming on line.  These upgrades are located on existing transmission circuits and substations identified by the Southwest Power Pool</t>
  </si>
  <si>
    <t>Build out of the Fiber Communication Network in the Amarillo, Texas area.  This Fiber buildout is on existing transmission circuits.</t>
  </si>
  <si>
    <t>New 115/13.2kV 28 MVA Substation to accommodate new load growth in the area.</t>
  </si>
  <si>
    <t>A.0001402.002
A.0001402.005
A.0001402.006
A.0001402.007
A.0001402.008
A.0001402.009
A.0001402.011
A.0001402.015
A.0001402.016</t>
  </si>
  <si>
    <t>NOTE: Distribution portion of the project has started, however the Transmission construction work is not starting until later.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</si>
</sst>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164" formatCode="mm/dd/yy;@"/>
    <numFmt numFmtId="165" formatCode="mm/dd/yy"/>
  </numFmts>
  <fonts count="12" x14ac:knownFonts="1">
    <font>
      <sz val="12"/>
      <name val="Arial"/>
    </font>
    <font>
      <sz val="11"/>
      <color theme="1"/>
      <name val="Calibri"/>
      <family val="2"/>
      <scheme val="minor"/>
    </font>
    <font>
      <sz val="12"/>
      <name val="Arial"/>
      <family val="2"/>
    </font>
    <font>
      <sz val="12"/>
      <name val="Arial"/>
      <family val="2"/>
    </font>
    <font>
      <sz val="10"/>
      <name val="Arial"/>
      <family val="2"/>
    </font>
    <font>
      <b/>
      <sz val="12"/>
      <name val="Arial"/>
      <family val="2"/>
    </font>
    <font>
      <sz val="14"/>
      <name val="Arial"/>
      <family val="2"/>
    </font>
    <font>
      <sz val="11"/>
      <color theme="1"/>
      <name val="Calibri"/>
      <family val="2"/>
      <scheme val="minor"/>
    </font>
    <font>
      <b/>
      <sz val="12"/>
      <color rgb="FF00B050"/>
      <name val="Arial"/>
      <family val="2"/>
    </font>
    <font>
      <sz val="12"/>
      <color rgb="FFFF0000"/>
      <name val="Arial"/>
      <family val="2"/>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7" fillId="0" borderId="0"/>
    <xf numFmtId="0" fontId="4" fillId="0" borderId="0"/>
    <xf numFmtId="0" fontId="3" fillId="0" borderId="0"/>
    <xf numFmtId="0" fontId="1" fillId="0" borderId="0"/>
  </cellStyleXfs>
  <cellXfs count="62">
    <xf numFmtId="0" fontId="0" fillId="0" borderId="0" xfId="0"/>
    <xf numFmtId="0" fontId="5" fillId="0" borderId="1" xfId="0"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42" fontId="5" fillId="0" borderId="1" xfId="0" applyNumberFormat="1" applyFont="1" applyFill="1" applyBorder="1" applyAlignment="1" applyProtection="1">
      <alignment horizontal="center" vertical="center" wrapText="1"/>
      <protection locked="0"/>
    </xf>
    <xf numFmtId="9" fontId="5" fillId="0" borderId="1" xfId="0" applyNumberFormat="1" applyFont="1" applyFill="1" applyBorder="1" applyAlignment="1" applyProtection="1">
      <alignment horizontal="center" vertical="center" textRotation="90" wrapText="1"/>
      <protection locked="0"/>
    </xf>
    <xf numFmtId="9" fontId="5" fillId="0" borderId="1" xfId="0" applyNumberFormat="1" applyFont="1" applyFill="1" applyBorder="1" applyAlignment="1" applyProtection="1">
      <alignment horizontal="center" vertical="center" wrapText="1"/>
      <protection locked="0"/>
    </xf>
    <xf numFmtId="2" fontId="5" fillId="0" borderId="1" xfId="0" applyNumberFormat="1" applyFont="1" applyFill="1" applyBorder="1" applyAlignment="1" applyProtection="1">
      <alignment horizontal="center" vertical="center" wrapText="1"/>
      <protection locked="0"/>
    </xf>
    <xf numFmtId="0" fontId="3" fillId="0" borderId="0" xfId="0" applyFont="1" applyAlignment="1">
      <alignment vertical="center"/>
    </xf>
    <xf numFmtId="0" fontId="3" fillId="0" borderId="0" xfId="0" applyFont="1"/>
    <xf numFmtId="0" fontId="6" fillId="0" borderId="1" xfId="3" applyFont="1" applyFill="1" applyBorder="1" applyAlignment="1" applyProtection="1">
      <alignment horizontal="center" vertical="center" wrapText="1"/>
      <protection locked="0"/>
    </xf>
    <xf numFmtId="0" fontId="3" fillId="0" borderId="0" xfId="0" applyFont="1" applyBorder="1" applyAlignment="1" applyProtection="1">
      <alignment horizontal="center" wrapText="1"/>
      <protection locked="0"/>
    </xf>
    <xf numFmtId="0" fontId="3" fillId="0" borderId="0" xfId="0" applyFont="1" applyFill="1" applyBorder="1" applyAlignment="1" applyProtection="1">
      <alignment horizontal="center" wrapText="1"/>
      <protection locked="0"/>
    </xf>
    <xf numFmtId="0" fontId="3" fillId="0" borderId="0" xfId="0" applyFont="1" applyBorder="1" applyAlignment="1" applyProtection="1">
      <alignment horizontal="left" wrapText="1"/>
      <protection locked="0"/>
    </xf>
    <xf numFmtId="164" fontId="3" fillId="0" borderId="0" xfId="0" applyNumberFormat="1" applyFont="1" applyBorder="1" applyAlignment="1" applyProtection="1">
      <alignment horizontal="center" wrapText="1"/>
      <protection locked="0"/>
    </xf>
    <xf numFmtId="42" fontId="3" fillId="0" borderId="0" xfId="0" applyNumberFormat="1" applyFont="1" applyBorder="1" applyAlignment="1" applyProtection="1">
      <alignment wrapText="1"/>
      <protection locked="0"/>
    </xf>
    <xf numFmtId="9" fontId="3" fillId="0" borderId="0" xfId="0" applyNumberFormat="1" applyFont="1" applyBorder="1" applyAlignment="1" applyProtection="1">
      <alignment wrapText="1"/>
      <protection locked="0"/>
    </xf>
    <xf numFmtId="2" fontId="3" fillId="0" borderId="0" xfId="0" applyNumberFormat="1" applyFont="1" applyBorder="1" applyAlignment="1" applyProtection="1">
      <alignment wrapText="1"/>
      <protection locked="0"/>
    </xf>
    <xf numFmtId="0" fontId="3" fillId="0" borderId="0" xfId="0" applyFont="1" applyBorder="1" applyAlignment="1" applyProtection="1">
      <alignment wrapText="1"/>
      <protection locked="0"/>
    </xf>
    <xf numFmtId="2" fontId="3" fillId="0" borderId="0" xfId="0" applyNumberFormat="1" applyFont="1" applyBorder="1" applyAlignment="1" applyProtection="1">
      <alignment horizontal="center" wrapText="1"/>
      <protection locked="0"/>
    </xf>
    <xf numFmtId="37" fontId="3" fillId="0" borderId="0" xfId="0" applyNumberFormat="1" applyFont="1" applyBorder="1" applyAlignment="1" applyProtection="1">
      <alignment horizontal="center" wrapText="1"/>
      <protection locked="0"/>
    </xf>
    <xf numFmtId="0" fontId="2" fillId="0" borderId="1" xfId="3"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65" fontId="2" fillId="0" borderId="1" xfId="0" applyNumberFormat="1" applyFont="1" applyFill="1" applyBorder="1" applyAlignment="1" applyProtection="1">
      <alignment horizontal="center" vertical="center" wrapText="1"/>
      <protection locked="0"/>
    </xf>
    <xf numFmtId="38" fontId="2" fillId="0" borderId="1" xfId="0" applyNumberFormat="1" applyFont="1" applyFill="1" applyBorder="1" applyAlignment="1" applyProtection="1">
      <alignment horizontal="center" vertical="center" wrapText="1"/>
      <protection locked="0"/>
    </xf>
    <xf numFmtId="9" fontId="2" fillId="0" borderId="1" xfId="0" applyNumberFormat="1" applyFont="1" applyFill="1" applyBorder="1" applyAlignment="1" applyProtection="1">
      <alignment horizontal="center" vertical="center" wrapText="1"/>
      <protection locked="0"/>
    </xf>
    <xf numFmtId="1" fontId="2" fillId="0" borderId="1" xfId="0" applyNumberFormat="1" applyFont="1" applyFill="1" applyBorder="1" applyAlignment="1" applyProtection="1">
      <alignment horizontal="center" vertical="center" wrapText="1"/>
      <protection locked="0"/>
    </xf>
    <xf numFmtId="0" fontId="2" fillId="0" borderId="1"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165" fontId="2" fillId="0" borderId="1" xfId="0" applyNumberFormat="1" applyFont="1" applyFill="1" applyBorder="1" applyAlignment="1" applyProtection="1">
      <alignment horizontal="center" vertical="center"/>
      <protection locked="0"/>
    </xf>
    <xf numFmtId="9" fontId="2" fillId="0" borderId="1" xfId="0" applyNumberFormat="1" applyFont="1" applyBorder="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protection locked="0"/>
    </xf>
    <xf numFmtId="49" fontId="2" fillId="0" borderId="1" xfId="0" applyNumberFormat="1" applyFont="1" applyFill="1" applyBorder="1" applyAlignment="1" applyProtection="1">
      <alignment horizontal="center" vertical="center" wrapText="1"/>
      <protection locked="0"/>
    </xf>
    <xf numFmtId="0" fontId="2" fillId="0" borderId="1" xfId="3" applyFont="1" applyBorder="1" applyAlignment="1" applyProtection="1">
      <alignment horizontal="center" vertical="center" wrapText="1"/>
      <protection locked="0"/>
    </xf>
    <xf numFmtId="165" fontId="2" fillId="0" borderId="1" xfId="3" applyNumberFormat="1" applyFont="1" applyFill="1" applyBorder="1" applyAlignment="1" applyProtection="1">
      <alignment horizontal="center" vertical="center" wrapText="1"/>
      <protection locked="0"/>
    </xf>
    <xf numFmtId="1" fontId="2" fillId="0" borderId="1" xfId="3" applyNumberFormat="1" applyFont="1" applyBorder="1" applyAlignment="1" applyProtection="1">
      <alignment horizontal="center" vertical="center" wrapText="1"/>
      <protection locked="0"/>
    </xf>
    <xf numFmtId="0" fontId="2" fillId="0" borderId="1" xfId="3" applyNumberFormat="1" applyFont="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49" fontId="2" fillId="0" borderId="1" xfId="0" applyNumberFormat="1" applyFont="1" applyBorder="1" applyAlignment="1">
      <alignment vertical="center"/>
    </xf>
    <xf numFmtId="38"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9" fontId="8" fillId="0" borderId="1" xfId="0" applyNumberFormat="1" applyFont="1" applyBorder="1" applyAlignment="1" applyProtection="1">
      <alignment horizontal="center" vertical="center" wrapText="1"/>
      <protection locked="0"/>
    </xf>
    <xf numFmtId="9" fontId="8"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38" fontId="9" fillId="0" borderId="1" xfId="0" applyNumberFormat="1" applyFont="1" applyFill="1" applyBorder="1" applyAlignment="1" applyProtection="1">
      <alignment horizontal="center" vertical="center" wrapText="1"/>
      <protection locked="0"/>
    </xf>
    <xf numFmtId="1" fontId="9" fillId="0" borderId="1"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lignment vertical="center"/>
    </xf>
    <xf numFmtId="0" fontId="2" fillId="0" borderId="1" xfId="3" applyNumberFormat="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wrapText="1"/>
      <protection locked="0"/>
    </xf>
    <xf numFmtId="0" fontId="2" fillId="0" borderId="0" xfId="0" applyFont="1" applyFill="1"/>
    <xf numFmtId="0" fontId="2" fillId="0" borderId="0" xfId="0" applyFont="1"/>
    <xf numFmtId="0" fontId="2" fillId="0" borderId="0" xfId="0" applyFont="1" applyAlignment="1">
      <alignment vertical="top"/>
    </xf>
    <xf numFmtId="49" fontId="2" fillId="0" borderId="1" xfId="0" applyNumberFormat="1" applyFont="1" applyFill="1" applyBorder="1" applyAlignment="1">
      <alignment vertical="center"/>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164" fontId="9" fillId="0" borderId="1" xfId="0" applyNumberFormat="1" applyFont="1" applyBorder="1" applyAlignment="1" applyProtection="1">
      <alignment horizontal="center" vertical="center" wrapText="1"/>
      <protection locked="0"/>
    </xf>
    <xf numFmtId="37" fontId="9" fillId="0" borderId="1" xfId="0" applyNumberFormat="1" applyFont="1" applyFill="1" applyBorder="1" applyAlignment="1" applyProtection="1">
      <alignment horizontal="center" vertical="center" wrapText="1"/>
      <protection locked="0"/>
    </xf>
    <xf numFmtId="42" fontId="9" fillId="0" borderId="1" xfId="0" applyNumberFormat="1" applyFont="1" applyBorder="1" applyAlignment="1" applyProtection="1">
      <alignment vertical="center" wrapText="1"/>
      <protection locked="0"/>
    </xf>
    <xf numFmtId="0" fontId="9" fillId="0" borderId="1" xfId="0" applyFont="1" applyBorder="1" applyAlignment="1" applyProtection="1">
      <alignment vertical="center" wrapText="1"/>
      <protection locked="0"/>
    </xf>
  </cellXfs>
  <cellStyles count="5">
    <cellStyle name="Normal" xfId="0" builtinId="0"/>
    <cellStyle name="Normal 2" xfId="1" xr:uid="{00000000-0005-0000-0000-000002000000}"/>
    <cellStyle name="Normal 2 2" xfId="2" xr:uid="{00000000-0005-0000-0000-000003000000}"/>
    <cellStyle name="Normal 3" xfId="3" xr:uid="{00000000-0005-0000-0000-000004000000}"/>
    <cellStyle name="Normal 4" xfId="4" xr:uid="{92E3DE19-1A70-4373-901C-0580B8AF2F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3"/>
  <sheetViews>
    <sheetView tabSelected="1" view="pageLayout" topLeftCell="B7" zoomScale="50" zoomScaleNormal="80" zoomScaleSheetLayoutView="50" zoomScalePageLayoutView="50" workbookViewId="0">
      <selection activeCell="W12" sqref="W12"/>
    </sheetView>
  </sheetViews>
  <sheetFormatPr defaultColWidth="16.3046875" defaultRowHeight="15.5" x14ac:dyDescent="0.35"/>
  <cols>
    <col min="1" max="1" width="27.53515625" style="10" customWidth="1"/>
    <col min="2" max="2" width="16.3046875" style="11" customWidth="1"/>
    <col min="3" max="4" width="16.3046875" style="12" customWidth="1"/>
    <col min="5" max="7" width="16.3046875" style="13" customWidth="1"/>
    <col min="8" max="8" width="17.84375" style="19" customWidth="1"/>
    <col min="9" max="9" width="16.3046875" style="14" customWidth="1"/>
    <col min="10" max="10" width="33.07421875" style="14" customWidth="1"/>
    <col min="11" max="11" width="8.69140625" style="15" bestFit="1" customWidth="1"/>
    <col min="12" max="12" width="12.23046875" style="15" customWidth="1"/>
    <col min="13" max="13" width="11.23046875" style="15" customWidth="1"/>
    <col min="14" max="14" width="12.23046875" style="15" customWidth="1"/>
    <col min="15" max="15" width="9.765625" style="16" customWidth="1"/>
    <col min="16" max="16" width="19.07421875" style="17" customWidth="1"/>
    <col min="17" max="17" width="16.3046875" style="17" customWidth="1"/>
    <col min="18" max="18" width="9.765625" style="17" customWidth="1"/>
    <col min="19" max="19" width="10.84375" style="18" customWidth="1"/>
    <col min="20" max="20" width="8.07421875" style="17" customWidth="1"/>
    <col min="21" max="21" width="16.3046875" style="18" customWidth="1"/>
    <col min="22" max="22" width="16.3046875" style="17" customWidth="1"/>
    <col min="23" max="23" width="36.69140625" style="17" customWidth="1"/>
    <col min="24" max="16384" width="16.3046875" style="8"/>
  </cols>
  <sheetData>
    <row r="1" spans="1:26" s="7" customFormat="1" ht="62" x14ac:dyDescent="0.35">
      <c r="A1" s="1" t="s">
        <v>0</v>
      </c>
      <c r="B1" s="1" t="s">
        <v>1</v>
      </c>
      <c r="C1" s="1" t="s">
        <v>2</v>
      </c>
      <c r="D1" s="1" t="s">
        <v>3</v>
      </c>
      <c r="E1" s="2" t="s">
        <v>4</v>
      </c>
      <c r="F1" s="2" t="s">
        <v>5</v>
      </c>
      <c r="G1" s="2" t="s">
        <v>6</v>
      </c>
      <c r="H1" s="2" t="s">
        <v>7</v>
      </c>
      <c r="I1" s="3" t="s">
        <v>8</v>
      </c>
      <c r="J1" s="3" t="s">
        <v>9</v>
      </c>
      <c r="K1" s="4" t="s">
        <v>10</v>
      </c>
      <c r="L1" s="5" t="s">
        <v>11</v>
      </c>
      <c r="M1" s="5" t="s">
        <v>12</v>
      </c>
      <c r="N1" s="5" t="s">
        <v>13</v>
      </c>
      <c r="O1" s="6" t="s">
        <v>14</v>
      </c>
      <c r="P1" s="1" t="s">
        <v>15</v>
      </c>
      <c r="Q1" s="1" t="s">
        <v>16</v>
      </c>
      <c r="R1" s="1" t="s">
        <v>17</v>
      </c>
      <c r="S1" s="1" t="s">
        <v>18</v>
      </c>
      <c r="T1" s="1" t="s">
        <v>19</v>
      </c>
      <c r="U1" s="1" t="s">
        <v>20</v>
      </c>
      <c r="V1" s="1" t="s">
        <v>21</v>
      </c>
      <c r="W1" s="1" t="s">
        <v>22</v>
      </c>
    </row>
    <row r="2" spans="1:26" ht="155" hidden="1" x14ac:dyDescent="0.35">
      <c r="A2" s="21" t="s">
        <v>66</v>
      </c>
      <c r="B2" s="21" t="s">
        <v>25</v>
      </c>
      <c r="C2" s="21" t="s">
        <v>26</v>
      </c>
      <c r="D2" s="21" t="s">
        <v>53</v>
      </c>
      <c r="E2" s="22">
        <v>41640</v>
      </c>
      <c r="F2" s="22">
        <v>42315</v>
      </c>
      <c r="G2" s="22">
        <v>42566</v>
      </c>
      <c r="H2" s="23">
        <v>13413951</v>
      </c>
      <c r="I2" s="23">
        <v>13413951</v>
      </c>
      <c r="J2" s="39">
        <f>2821536.21+7440659.17</f>
        <v>10262195.379999999</v>
      </c>
      <c r="K2" s="43">
        <f>IF(J2&gt;0,(J2/I2)-1," ")</f>
        <v>-0.234961020805876</v>
      </c>
      <c r="L2" s="26">
        <v>100</v>
      </c>
      <c r="M2" s="22" t="s">
        <v>28</v>
      </c>
      <c r="N2" s="25">
        <v>115</v>
      </c>
      <c r="O2" s="26">
        <v>19.53</v>
      </c>
      <c r="P2" s="21" t="s">
        <v>24</v>
      </c>
      <c r="Q2" s="21" t="s">
        <v>54</v>
      </c>
      <c r="R2" s="21" t="s">
        <v>23</v>
      </c>
      <c r="S2" s="26" t="s">
        <v>23</v>
      </c>
      <c r="T2" s="21">
        <v>70</v>
      </c>
      <c r="U2" s="26" t="s">
        <v>27</v>
      </c>
      <c r="V2" s="21">
        <v>41334</v>
      </c>
      <c r="W2" s="40" t="s">
        <v>76</v>
      </c>
    </row>
    <row r="3" spans="1:26" s="52" customFormat="1" ht="279" x14ac:dyDescent="0.35">
      <c r="A3" s="21" t="s">
        <v>67</v>
      </c>
      <c r="B3" s="21" t="s">
        <v>56</v>
      </c>
      <c r="C3" s="27" t="s">
        <v>29</v>
      </c>
      <c r="D3" s="27" t="s">
        <v>30</v>
      </c>
      <c r="E3" s="22">
        <v>43025</v>
      </c>
      <c r="F3" s="28">
        <v>43333</v>
      </c>
      <c r="G3" s="22">
        <v>43615</v>
      </c>
      <c r="H3" s="23">
        <v>35715903</v>
      </c>
      <c r="I3" s="23">
        <v>30030330</v>
      </c>
      <c r="J3" s="23"/>
      <c r="K3" s="29" t="str">
        <f t="shared" ref="K3:K23" si="0">IF(J3&gt;0,(J3/I3)-1," ")</f>
        <v xml:space="preserve"> </v>
      </c>
      <c r="L3" s="26">
        <v>100</v>
      </c>
      <c r="M3" s="27" t="s">
        <v>23</v>
      </c>
      <c r="N3" s="30">
        <v>345</v>
      </c>
      <c r="O3" s="31" t="s">
        <v>31</v>
      </c>
      <c r="P3" s="21" t="s">
        <v>32</v>
      </c>
      <c r="Q3" s="21" t="s">
        <v>33</v>
      </c>
      <c r="R3" s="27" t="s">
        <v>23</v>
      </c>
      <c r="S3" s="27" t="s">
        <v>23</v>
      </c>
      <c r="T3" s="27">
        <v>150</v>
      </c>
      <c r="U3" s="32" t="s">
        <v>31</v>
      </c>
      <c r="V3" s="27">
        <v>44726</v>
      </c>
      <c r="W3" s="20" t="s">
        <v>64</v>
      </c>
    </row>
    <row r="4" spans="1:26" ht="217" hidden="1" x14ac:dyDescent="0.35">
      <c r="A4" s="21" t="s">
        <v>68</v>
      </c>
      <c r="B4" s="21" t="s">
        <v>34</v>
      </c>
      <c r="C4" s="27" t="s">
        <v>35</v>
      </c>
      <c r="D4" s="27" t="s">
        <v>38</v>
      </c>
      <c r="E4" s="41">
        <v>42989</v>
      </c>
      <c r="F4" s="28">
        <v>43184</v>
      </c>
      <c r="G4" s="22">
        <v>43189</v>
      </c>
      <c r="H4" s="23">
        <v>5126829</v>
      </c>
      <c r="I4" s="23">
        <v>5126829</v>
      </c>
      <c r="J4" s="39">
        <f>4548421.84+423729.06</f>
        <v>4972150.8999999994</v>
      </c>
      <c r="K4" s="42">
        <f t="shared" si="0"/>
        <v>-3.0170325556011401E-2</v>
      </c>
      <c r="L4" s="26">
        <v>100</v>
      </c>
      <c r="M4" s="27" t="s">
        <v>23</v>
      </c>
      <c r="N4" s="30">
        <v>115</v>
      </c>
      <c r="O4" s="31" t="s">
        <v>39</v>
      </c>
      <c r="P4" s="21" t="s">
        <v>37</v>
      </c>
      <c r="Q4" s="21" t="s">
        <v>36</v>
      </c>
      <c r="R4" s="27" t="s">
        <v>23</v>
      </c>
      <c r="S4" s="27" t="s">
        <v>23</v>
      </c>
      <c r="T4" s="27">
        <v>70</v>
      </c>
      <c r="U4" s="32" t="s">
        <v>39</v>
      </c>
      <c r="V4" s="27">
        <v>45158</v>
      </c>
      <c r="W4" s="9"/>
    </row>
    <row r="5" spans="1:26" ht="189.65" hidden="1" customHeight="1" x14ac:dyDescent="0.35">
      <c r="A5" s="33" t="s">
        <v>69</v>
      </c>
      <c r="B5" s="20" t="s">
        <v>41</v>
      </c>
      <c r="C5" s="20" t="s">
        <v>42</v>
      </c>
      <c r="D5" s="33" t="s">
        <v>43</v>
      </c>
      <c r="E5" s="34">
        <v>43272</v>
      </c>
      <c r="F5" s="34">
        <v>43814</v>
      </c>
      <c r="G5" s="22">
        <v>43584</v>
      </c>
      <c r="H5" s="23">
        <v>12362552</v>
      </c>
      <c r="I5" s="23">
        <v>10663388</v>
      </c>
      <c r="J5" s="39">
        <f>8756153.41</f>
        <v>8756153.4100000001</v>
      </c>
      <c r="K5" s="42">
        <f t="shared" si="0"/>
        <v>-0.1788582193576751</v>
      </c>
      <c r="L5" s="50">
        <v>100</v>
      </c>
      <c r="M5" s="35">
        <v>115</v>
      </c>
      <c r="N5" s="35">
        <v>115</v>
      </c>
      <c r="O5" s="36">
        <v>9</v>
      </c>
      <c r="P5" s="20" t="s">
        <v>40</v>
      </c>
      <c r="Q5" s="20" t="s">
        <v>44</v>
      </c>
      <c r="R5" s="33" t="s">
        <v>28</v>
      </c>
      <c r="S5" s="36" t="s">
        <v>28</v>
      </c>
      <c r="T5" s="36">
        <v>70</v>
      </c>
      <c r="U5" s="36">
        <v>9</v>
      </c>
      <c r="V5" s="33">
        <v>47585</v>
      </c>
      <c r="W5" s="20"/>
    </row>
    <row r="6" spans="1:26" s="53" customFormat="1" ht="222.65" customHeight="1" x14ac:dyDescent="0.35">
      <c r="A6" s="21" t="s">
        <v>65</v>
      </c>
      <c r="B6" s="21" t="s">
        <v>57</v>
      </c>
      <c r="C6" s="21" t="s">
        <v>59</v>
      </c>
      <c r="D6" s="21" t="s">
        <v>60</v>
      </c>
      <c r="E6" s="22">
        <v>43586</v>
      </c>
      <c r="F6" s="28" t="s">
        <v>28</v>
      </c>
      <c r="G6" s="22" t="s">
        <v>28</v>
      </c>
      <c r="H6" s="23">
        <v>129541977</v>
      </c>
      <c r="I6" s="23">
        <v>129541977</v>
      </c>
      <c r="J6" s="23"/>
      <c r="K6" s="24" t="str">
        <f t="shared" si="0"/>
        <v xml:space="preserve"> </v>
      </c>
      <c r="L6" s="50">
        <v>97</v>
      </c>
      <c r="M6" s="21" t="s">
        <v>28</v>
      </c>
      <c r="N6" s="25">
        <v>345</v>
      </c>
      <c r="O6" s="32" t="s">
        <v>61</v>
      </c>
      <c r="P6" s="21" t="s">
        <v>62</v>
      </c>
      <c r="Q6" s="21" t="s">
        <v>58</v>
      </c>
      <c r="R6" s="21" t="s">
        <v>28</v>
      </c>
      <c r="S6" s="21">
        <v>106.5</v>
      </c>
      <c r="T6" s="21">
        <v>150</v>
      </c>
      <c r="U6" s="32" t="s">
        <v>61</v>
      </c>
      <c r="V6" s="21">
        <v>46042</v>
      </c>
      <c r="W6" s="9" t="s">
        <v>63</v>
      </c>
    </row>
    <row r="7" spans="1:26" ht="127.15" customHeight="1" x14ac:dyDescent="0.35">
      <c r="A7" s="37" t="s">
        <v>47</v>
      </c>
      <c r="B7" s="21" t="s">
        <v>48</v>
      </c>
      <c r="C7" s="21" t="s">
        <v>49</v>
      </c>
      <c r="D7" s="21" t="s">
        <v>50</v>
      </c>
      <c r="E7" s="22">
        <v>43367</v>
      </c>
      <c r="F7" s="22">
        <v>43485</v>
      </c>
      <c r="G7" s="22">
        <v>43496</v>
      </c>
      <c r="H7" s="23" t="s">
        <v>72</v>
      </c>
      <c r="I7" s="23" t="s">
        <v>73</v>
      </c>
      <c r="J7" s="23"/>
      <c r="K7" s="24" t="str">
        <f t="shared" si="0"/>
        <v xml:space="preserve"> </v>
      </c>
      <c r="L7" s="26">
        <v>100</v>
      </c>
      <c r="M7" s="25" t="s">
        <v>28</v>
      </c>
      <c r="N7" s="25">
        <v>230</v>
      </c>
      <c r="O7" s="26">
        <v>14.59</v>
      </c>
      <c r="P7" s="21" t="s">
        <v>51</v>
      </c>
      <c r="Q7" s="21" t="s">
        <v>52</v>
      </c>
      <c r="R7" s="21" t="s">
        <v>28</v>
      </c>
      <c r="S7" s="26" t="s">
        <v>28</v>
      </c>
      <c r="T7" s="26">
        <v>150</v>
      </c>
      <c r="U7" s="26">
        <v>14.59</v>
      </c>
      <c r="V7" s="21">
        <v>48253</v>
      </c>
      <c r="W7" s="21" t="s">
        <v>71</v>
      </c>
    </row>
    <row r="8" spans="1:26" s="53" customFormat="1" ht="220.9" customHeight="1" x14ac:dyDescent="0.35">
      <c r="A8" s="21" t="s">
        <v>70</v>
      </c>
      <c r="B8" s="21" t="s">
        <v>45</v>
      </c>
      <c r="C8" s="21" t="s">
        <v>46</v>
      </c>
      <c r="D8" s="20" t="s">
        <v>81</v>
      </c>
      <c r="E8" s="34">
        <v>43922</v>
      </c>
      <c r="F8" s="34" t="s">
        <v>28</v>
      </c>
      <c r="G8" s="34" t="s">
        <v>28</v>
      </c>
      <c r="H8" s="23">
        <v>13852000</v>
      </c>
      <c r="I8" s="23">
        <v>13852000</v>
      </c>
      <c r="J8" s="23"/>
      <c r="K8" s="24" t="str">
        <f t="shared" si="0"/>
        <v xml:space="preserve"> </v>
      </c>
      <c r="L8" s="50">
        <v>0</v>
      </c>
      <c r="M8" s="25">
        <v>115</v>
      </c>
      <c r="N8" s="25">
        <v>115</v>
      </c>
      <c r="O8" s="26">
        <v>20</v>
      </c>
      <c r="P8" s="38" t="s">
        <v>55</v>
      </c>
      <c r="Q8" s="20" t="s">
        <v>44</v>
      </c>
      <c r="R8" s="21" t="s">
        <v>28</v>
      </c>
      <c r="S8" s="26" t="s">
        <v>28</v>
      </c>
      <c r="T8" s="26">
        <v>70</v>
      </c>
      <c r="U8" s="26">
        <v>19.3</v>
      </c>
      <c r="V8" s="21">
        <v>48724</v>
      </c>
      <c r="W8" s="20" t="s">
        <v>82</v>
      </c>
      <c r="Z8" s="54"/>
    </row>
    <row r="9" spans="1:26" s="53" customFormat="1" ht="124" x14ac:dyDescent="0.35">
      <c r="A9" s="21" t="s">
        <v>74</v>
      </c>
      <c r="B9" s="21" t="s">
        <v>75</v>
      </c>
      <c r="C9" s="21" t="s">
        <v>77</v>
      </c>
      <c r="D9" s="20" t="s">
        <v>78</v>
      </c>
      <c r="E9" s="34">
        <v>43899</v>
      </c>
      <c r="F9" s="34" t="s">
        <v>28</v>
      </c>
      <c r="G9" s="34" t="s">
        <v>28</v>
      </c>
      <c r="H9" s="46" t="s">
        <v>28</v>
      </c>
      <c r="I9" s="23">
        <v>1639496.5368521172</v>
      </c>
      <c r="J9" s="23"/>
      <c r="K9" s="24" t="str">
        <f t="shared" si="0"/>
        <v xml:space="preserve"> </v>
      </c>
      <c r="L9" s="50">
        <v>80</v>
      </c>
      <c r="M9" s="25">
        <v>115</v>
      </c>
      <c r="N9" s="25">
        <v>115</v>
      </c>
      <c r="O9" s="26">
        <v>1.1000000000000001</v>
      </c>
      <c r="P9" s="55" t="s">
        <v>80</v>
      </c>
      <c r="Q9" s="20" t="s">
        <v>79</v>
      </c>
      <c r="R9" s="21">
        <v>75</v>
      </c>
      <c r="S9" s="26">
        <v>0.75</v>
      </c>
      <c r="T9" s="26">
        <v>75</v>
      </c>
      <c r="U9" s="26">
        <v>1.1000000000000001</v>
      </c>
      <c r="V9" s="21"/>
      <c r="W9" s="20"/>
    </row>
    <row r="10" spans="1:26" s="7" customFormat="1" ht="263.5" x14ac:dyDescent="0.35">
      <c r="A10" s="56" t="s">
        <v>101</v>
      </c>
      <c r="B10" s="44" t="s">
        <v>83</v>
      </c>
      <c r="C10" s="56" t="s">
        <v>88</v>
      </c>
      <c r="D10" s="56" t="s">
        <v>98</v>
      </c>
      <c r="E10" s="58">
        <v>43892</v>
      </c>
      <c r="F10" s="58" t="s">
        <v>28</v>
      </c>
      <c r="G10" s="58" t="s">
        <v>28</v>
      </c>
      <c r="H10" s="59" t="s">
        <v>28</v>
      </c>
      <c r="I10" s="46">
        <v>33596051</v>
      </c>
      <c r="J10" s="60"/>
      <c r="K10" s="24" t="str">
        <f t="shared" si="0"/>
        <v xml:space="preserve"> </v>
      </c>
      <c r="L10" s="51">
        <v>5</v>
      </c>
      <c r="M10" s="47" t="s">
        <v>28</v>
      </c>
      <c r="N10" s="47" t="s">
        <v>91</v>
      </c>
      <c r="O10" s="48" t="s">
        <v>92</v>
      </c>
      <c r="P10" s="49" t="s">
        <v>93</v>
      </c>
      <c r="Q10" s="45" t="s">
        <v>94</v>
      </c>
      <c r="R10" s="44" t="s">
        <v>92</v>
      </c>
      <c r="S10" s="48" t="s">
        <v>92</v>
      </c>
      <c r="T10" s="48" t="s">
        <v>92</v>
      </c>
      <c r="U10" s="48" t="s">
        <v>92</v>
      </c>
      <c r="V10" s="44"/>
      <c r="W10" s="61" t="s">
        <v>95</v>
      </c>
    </row>
    <row r="11" spans="1:26" ht="155" x14ac:dyDescent="0.35">
      <c r="A11" s="56" t="s">
        <v>84</v>
      </c>
      <c r="B11" s="44" t="s">
        <v>85</v>
      </c>
      <c r="C11" s="56" t="s">
        <v>89</v>
      </c>
      <c r="D11" s="56" t="s">
        <v>99</v>
      </c>
      <c r="E11" s="58">
        <v>43931</v>
      </c>
      <c r="F11" s="58" t="s">
        <v>28</v>
      </c>
      <c r="G11" s="58" t="s">
        <v>28</v>
      </c>
      <c r="H11" s="59" t="s">
        <v>28</v>
      </c>
      <c r="I11" s="46">
        <v>668565</v>
      </c>
      <c r="J11" s="60"/>
      <c r="K11" s="24" t="str">
        <f t="shared" si="0"/>
        <v xml:space="preserve"> </v>
      </c>
      <c r="L11" s="51">
        <v>0</v>
      </c>
      <c r="M11" s="47" t="s">
        <v>28</v>
      </c>
      <c r="N11" s="47" t="s">
        <v>28</v>
      </c>
      <c r="O11" s="48" t="s">
        <v>28</v>
      </c>
      <c r="P11" s="49" t="s">
        <v>28</v>
      </c>
      <c r="Q11" s="45" t="s">
        <v>28</v>
      </c>
      <c r="R11" s="44" t="s">
        <v>28</v>
      </c>
      <c r="S11" s="48" t="s">
        <v>28</v>
      </c>
      <c r="T11" s="48" t="s">
        <v>28</v>
      </c>
      <c r="U11" s="48" t="s">
        <v>28</v>
      </c>
      <c r="V11" s="44"/>
      <c r="W11" s="61" t="s">
        <v>96</v>
      </c>
    </row>
    <row r="12" spans="1:26" ht="93" x14ac:dyDescent="0.35">
      <c r="A12" s="56" t="s">
        <v>86</v>
      </c>
      <c r="B12" s="44" t="s">
        <v>87</v>
      </c>
      <c r="C12" s="56" t="s">
        <v>90</v>
      </c>
      <c r="D12" s="56" t="s">
        <v>100</v>
      </c>
      <c r="E12" s="58">
        <v>44043</v>
      </c>
      <c r="F12" s="58" t="s">
        <v>28</v>
      </c>
      <c r="G12" s="58" t="s">
        <v>28</v>
      </c>
      <c r="H12" s="59" t="s">
        <v>28</v>
      </c>
      <c r="I12" s="46">
        <v>1084567</v>
      </c>
      <c r="J12" s="60"/>
      <c r="K12" s="24" t="str">
        <f t="shared" si="0"/>
        <v xml:space="preserve"> </v>
      </c>
      <c r="L12" s="51">
        <v>0</v>
      </c>
      <c r="M12" s="47">
        <v>115</v>
      </c>
      <c r="N12" s="47" t="s">
        <v>28</v>
      </c>
      <c r="O12" s="48">
        <v>0.75</v>
      </c>
      <c r="P12" s="49" t="s">
        <v>93</v>
      </c>
      <c r="Q12" s="45" t="s">
        <v>97</v>
      </c>
      <c r="R12" s="44" t="s">
        <v>28</v>
      </c>
      <c r="S12" s="48" t="s">
        <v>28</v>
      </c>
      <c r="T12" s="48">
        <v>75</v>
      </c>
      <c r="U12" s="48">
        <v>0.75</v>
      </c>
      <c r="V12" s="44"/>
      <c r="W12" s="61" t="s">
        <v>102</v>
      </c>
    </row>
    <row r="13" spans="1:26" hidden="1" x14ac:dyDescent="0.35">
      <c r="A13" s="56"/>
      <c r="B13" s="44"/>
      <c r="C13" s="57"/>
      <c r="D13" s="57"/>
      <c r="E13" s="58"/>
      <c r="F13" s="58"/>
      <c r="G13" s="58"/>
      <c r="H13" s="59"/>
      <c r="I13" s="46"/>
      <c r="J13" s="60"/>
      <c r="K13" s="24" t="str">
        <f t="shared" si="0"/>
        <v xml:space="preserve"> </v>
      </c>
      <c r="L13" s="51"/>
      <c r="M13" s="47"/>
      <c r="N13" s="47"/>
      <c r="O13" s="48"/>
      <c r="P13" s="49"/>
      <c r="Q13" s="45"/>
      <c r="R13" s="44"/>
      <c r="S13" s="48"/>
      <c r="T13" s="48"/>
      <c r="U13" s="48"/>
      <c r="V13" s="44"/>
      <c r="W13" s="61"/>
    </row>
    <row r="14" spans="1:26" hidden="1" x14ac:dyDescent="0.35">
      <c r="A14" s="56"/>
      <c r="B14" s="44"/>
      <c r="C14" s="57"/>
      <c r="D14" s="57"/>
      <c r="E14" s="58"/>
      <c r="F14" s="58"/>
      <c r="G14" s="58"/>
      <c r="H14" s="59"/>
      <c r="I14" s="46"/>
      <c r="J14" s="60"/>
      <c r="K14" s="24" t="str">
        <f t="shared" si="0"/>
        <v xml:space="preserve"> </v>
      </c>
      <c r="L14" s="51"/>
      <c r="M14" s="47"/>
      <c r="N14" s="47"/>
      <c r="O14" s="48"/>
      <c r="P14" s="49"/>
      <c r="Q14" s="45"/>
      <c r="R14" s="44"/>
      <c r="S14" s="48"/>
      <c r="T14" s="48"/>
      <c r="U14" s="48"/>
      <c r="V14" s="44"/>
      <c r="W14" s="61"/>
    </row>
    <row r="15" spans="1:26" hidden="1" x14ac:dyDescent="0.35">
      <c r="A15" s="56"/>
      <c r="B15" s="44"/>
      <c r="C15" s="57"/>
      <c r="D15" s="57"/>
      <c r="E15" s="58"/>
      <c r="F15" s="58"/>
      <c r="G15" s="58"/>
      <c r="H15" s="59"/>
      <c r="I15" s="46"/>
      <c r="J15" s="60"/>
      <c r="K15" s="24" t="str">
        <f t="shared" si="0"/>
        <v xml:space="preserve"> </v>
      </c>
      <c r="L15" s="51"/>
      <c r="M15" s="47"/>
      <c r="N15" s="47"/>
      <c r="O15" s="48"/>
      <c r="P15" s="49"/>
      <c r="Q15" s="45"/>
      <c r="R15" s="44"/>
      <c r="S15" s="48"/>
      <c r="T15" s="48"/>
      <c r="U15" s="48"/>
      <c r="V15" s="44"/>
      <c r="W15" s="61"/>
    </row>
    <row r="16" spans="1:26" hidden="1" x14ac:dyDescent="0.35">
      <c r="A16" s="56"/>
      <c r="B16" s="44"/>
      <c r="C16" s="57"/>
      <c r="D16" s="57"/>
      <c r="E16" s="58"/>
      <c r="F16" s="58"/>
      <c r="G16" s="58"/>
      <c r="H16" s="59"/>
      <c r="I16" s="46"/>
      <c r="J16" s="60"/>
      <c r="K16" s="24" t="str">
        <f t="shared" si="0"/>
        <v xml:space="preserve"> </v>
      </c>
      <c r="L16" s="51"/>
      <c r="M16" s="47"/>
      <c r="N16" s="47"/>
      <c r="O16" s="48"/>
      <c r="P16" s="49"/>
      <c r="Q16" s="45"/>
      <c r="R16" s="44"/>
      <c r="S16" s="48"/>
      <c r="T16" s="48"/>
      <c r="U16" s="48"/>
      <c r="V16" s="44"/>
      <c r="W16" s="61"/>
    </row>
    <row r="17" spans="1:23" hidden="1" x14ac:dyDescent="0.35">
      <c r="A17" s="56"/>
      <c r="B17" s="44"/>
      <c r="C17" s="57"/>
      <c r="D17" s="57"/>
      <c r="E17" s="58"/>
      <c r="F17" s="58"/>
      <c r="G17" s="58"/>
      <c r="H17" s="59"/>
      <c r="I17" s="46"/>
      <c r="J17" s="60"/>
      <c r="K17" s="24" t="str">
        <f t="shared" si="0"/>
        <v xml:space="preserve"> </v>
      </c>
      <c r="L17" s="51"/>
      <c r="M17" s="47"/>
      <c r="N17" s="47"/>
      <c r="O17" s="48"/>
      <c r="P17" s="49"/>
      <c r="Q17" s="45"/>
      <c r="R17" s="44"/>
      <c r="S17" s="48"/>
      <c r="T17" s="48"/>
      <c r="U17" s="48"/>
      <c r="V17" s="44"/>
      <c r="W17" s="61"/>
    </row>
    <row r="18" spans="1:23" hidden="1" x14ac:dyDescent="0.35">
      <c r="A18" s="56"/>
      <c r="B18" s="44"/>
      <c r="C18" s="57"/>
      <c r="D18" s="57"/>
      <c r="E18" s="58"/>
      <c r="F18" s="58"/>
      <c r="G18" s="58"/>
      <c r="H18" s="59"/>
      <c r="I18" s="46"/>
      <c r="J18" s="60"/>
      <c r="K18" s="24" t="str">
        <f t="shared" si="0"/>
        <v xml:space="preserve"> </v>
      </c>
      <c r="L18" s="51"/>
      <c r="M18" s="47"/>
      <c r="N18" s="47"/>
      <c r="O18" s="48"/>
      <c r="P18" s="49"/>
      <c r="Q18" s="45"/>
      <c r="R18" s="44"/>
      <c r="S18" s="48"/>
      <c r="T18" s="48"/>
      <c r="U18" s="48"/>
      <c r="V18" s="44"/>
      <c r="W18" s="61"/>
    </row>
    <row r="19" spans="1:23" hidden="1" x14ac:dyDescent="0.35">
      <c r="A19" s="56"/>
      <c r="B19" s="44"/>
      <c r="C19" s="57"/>
      <c r="D19" s="57"/>
      <c r="E19" s="58"/>
      <c r="F19" s="58"/>
      <c r="G19" s="58"/>
      <c r="H19" s="59"/>
      <c r="I19" s="46"/>
      <c r="J19" s="60"/>
      <c r="K19" s="24" t="str">
        <f t="shared" si="0"/>
        <v xml:space="preserve"> </v>
      </c>
      <c r="L19" s="51"/>
      <c r="M19" s="47"/>
      <c r="N19" s="47"/>
      <c r="O19" s="48"/>
      <c r="P19" s="49"/>
      <c r="Q19" s="45"/>
      <c r="R19" s="44"/>
      <c r="S19" s="48"/>
      <c r="T19" s="48"/>
      <c r="U19" s="48"/>
      <c r="V19" s="44"/>
      <c r="W19" s="61"/>
    </row>
    <row r="20" spans="1:23" hidden="1" x14ac:dyDescent="0.35">
      <c r="A20" s="56"/>
      <c r="B20" s="44"/>
      <c r="C20" s="57"/>
      <c r="D20" s="57"/>
      <c r="E20" s="58"/>
      <c r="F20" s="58"/>
      <c r="G20" s="58"/>
      <c r="H20" s="59"/>
      <c r="I20" s="46"/>
      <c r="J20" s="60"/>
      <c r="K20" s="24" t="str">
        <f t="shared" si="0"/>
        <v xml:space="preserve"> </v>
      </c>
      <c r="L20" s="51"/>
      <c r="M20" s="47"/>
      <c r="N20" s="47"/>
      <c r="O20" s="48"/>
      <c r="P20" s="49"/>
      <c r="Q20" s="45"/>
      <c r="R20" s="44"/>
      <c r="S20" s="48"/>
      <c r="T20" s="48"/>
      <c r="U20" s="48"/>
      <c r="V20" s="44"/>
      <c r="W20" s="61"/>
    </row>
    <row r="21" spans="1:23" hidden="1" x14ac:dyDescent="0.35">
      <c r="A21" s="56"/>
      <c r="B21" s="44"/>
      <c r="C21" s="57"/>
      <c r="D21" s="57"/>
      <c r="E21" s="58"/>
      <c r="F21" s="58"/>
      <c r="G21" s="58"/>
      <c r="H21" s="59"/>
      <c r="I21" s="46"/>
      <c r="J21" s="60"/>
      <c r="K21" s="24" t="str">
        <f t="shared" si="0"/>
        <v xml:space="preserve"> </v>
      </c>
      <c r="L21" s="51"/>
      <c r="M21" s="47"/>
      <c r="N21" s="47"/>
      <c r="O21" s="48"/>
      <c r="P21" s="49"/>
      <c r="Q21" s="45"/>
      <c r="R21" s="44"/>
      <c r="S21" s="48"/>
      <c r="T21" s="48"/>
      <c r="U21" s="48"/>
      <c r="V21" s="44"/>
      <c r="W21" s="61"/>
    </row>
    <row r="22" spans="1:23" hidden="1" x14ac:dyDescent="0.35">
      <c r="A22" s="56"/>
      <c r="B22" s="44"/>
      <c r="C22" s="57"/>
      <c r="D22" s="57"/>
      <c r="E22" s="58"/>
      <c r="F22" s="58"/>
      <c r="G22" s="58"/>
      <c r="H22" s="59"/>
      <c r="I22" s="46"/>
      <c r="J22" s="60"/>
      <c r="K22" s="24" t="str">
        <f t="shared" si="0"/>
        <v xml:space="preserve"> </v>
      </c>
      <c r="L22" s="51"/>
      <c r="M22" s="47"/>
      <c r="N22" s="47"/>
      <c r="O22" s="48"/>
      <c r="P22" s="49"/>
      <c r="Q22" s="45"/>
      <c r="R22" s="44"/>
      <c r="S22" s="48"/>
      <c r="T22" s="48"/>
      <c r="U22" s="48"/>
      <c r="V22" s="44"/>
      <c r="W22" s="61"/>
    </row>
    <row r="23" spans="1:23" hidden="1" x14ac:dyDescent="0.35">
      <c r="A23" s="56"/>
      <c r="B23" s="44"/>
      <c r="C23" s="57"/>
      <c r="D23" s="57"/>
      <c r="E23" s="58"/>
      <c r="F23" s="58"/>
      <c r="G23" s="58"/>
      <c r="H23" s="59"/>
      <c r="I23" s="46"/>
      <c r="J23" s="60"/>
      <c r="K23" s="24" t="str">
        <f t="shared" si="0"/>
        <v xml:space="preserve"> </v>
      </c>
      <c r="L23" s="51"/>
      <c r="M23" s="47"/>
      <c r="N23" s="47"/>
      <c r="O23" s="48"/>
      <c r="P23" s="49"/>
      <c r="Q23" s="45"/>
      <c r="R23" s="44"/>
      <c r="S23" s="48"/>
      <c r="T23" s="48"/>
      <c r="U23" s="48"/>
      <c r="V23" s="44"/>
      <c r="W23" s="61"/>
    </row>
  </sheetData>
  <phoneticPr fontId="0" type="noConversion"/>
  <printOptions horizontalCentered="1"/>
  <pageMargins left="0" right="0" top="1.05" bottom="0" header="0.5" footer="0.25"/>
  <pageSetup paperSize="17" scale="34" pageOrder="overThenDown" orientation="landscape" copies="4" r:id="rId1"/>
  <headerFooter alignWithMargins="0">
    <oddHeader>&amp;C&amp;"Arial,Bold"&amp;24SPS
 &amp;K000000 &amp;K01+000Transmission Monthly Construction Progress Report
&amp;KFF0000April 2020 (SPS0420)&amp;16&amp;K000000
&amp;R&amp;"Arial,Bold"&amp;24Public Utility Commission of Texas 
      Project No.&amp;"Arial,Regular"&amp;12  &amp;"Arial,Bold"&amp;36 50421</oddHeader>
    <oddFooter>&amp;L&amp;16Prepared by:  Bobby Jones (bobby.j.jones.iii@xcelenergy.com) 806.378.2415&amp;RMCPR_Form_2008
Revised:  Jan 2, 2008</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6BA6DCF-6772-4E53-9857-4BA15458C923}">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TeBeest, Donnie</dc:creator>
  <cp:lastModifiedBy>Xcel Energy</cp:lastModifiedBy>
  <cp:lastPrinted>2020-01-13T21:26:59Z</cp:lastPrinted>
  <dcterms:created xsi:type="dcterms:W3CDTF">2014-10-10T11:55:09Z</dcterms:created>
  <dcterms:modified xsi:type="dcterms:W3CDTF">2020-04-22T19:11:51Z</dcterms:modified>
</cp:coreProperties>
</file>